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30" sheetId="1" r:id="rId1"/>
    <sheet name="Буханцева 30(2019)" sheetId="2" r:id="rId2"/>
    <sheet name="Буханцева 30(2020)" sheetId="3" r:id="rId3"/>
    <sheet name="Буханцева 3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30'!#REF!,'Буханцева 30'!#REF!</definedName>
    <definedName name="Z_6E36EA37_049E_4FAE_B719_2847CD16F858_.wvu.Rows" localSheetId="0" hidden="1">'Буханцева 30'!$42:$45</definedName>
    <definedName name="Z_73C0D023_21BD_4441_8EFA_957546C15799_.wvu.Cols" localSheetId="0" hidden="1">'Буханцева 30'!#REF!,'Буханцева 30'!#REF!</definedName>
    <definedName name="Z_73C0D023_21BD_4441_8EFA_957546C15799_.wvu.Rows" localSheetId="0" hidden="1">'Буханцева 30'!$42:$45</definedName>
    <definedName name="_xlnm.Print_Area" localSheetId="0">'Буханцева 30'!$A$1:$I$60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33" i="2"/>
  <c r="F9" i="2"/>
  <c r="G9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<sst xmlns="http://schemas.openxmlformats.org/spreadsheetml/2006/main" count="243" uniqueCount="81">
  <si>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</si>
  <si>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</si>
  <si>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</si>
  <si>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</si>
  <si>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</si>
  <si>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</si>
  <si>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</si>
  <si>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</si>
  <si>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</si>
  <si>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</si>
  <si>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</si>
  <si>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</si>
  <si>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</si>
  <si>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</si>
  <si>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</si>
  <si>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</si>
  <si>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</si>
  <si>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</si>
  <si>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</si>
  <si>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</si>
  <si>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</si>
  <si>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</si>
  <si>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</si>
  <si>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</si>
  <si>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</si>
  <si>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</si>
  <si>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</si>
  <si>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</si>
  <si>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</si>
  <si>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</si>
  <si>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</si>
  <si>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</si>
  <si>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</si>
  <si>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</si>
  <si>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</si>
  <si>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</si>
  <si>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</si>
  <si>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</si>
  <si>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30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</si>
  <si>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</si>
  <si>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</si>
  <si>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</si>
  <si>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</si>
  <si>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</si>
  <si>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</si>
  <si>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</si>
  <si>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</si>
  <si>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</si>
  <si>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</si>
  <si>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</si>
  <si>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</si>
  <si>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</si>
  <si>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</si>
  <si>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</si>
  <si>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</si>
  <si>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</si>
  <si>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</si>
  <si>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</si>
  <si>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</si>
  <si>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</si>
  <si>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</si>
  <si>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</si>
  <si>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</si>
  <si>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</si>
  <si>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</si>
  <si>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</si>
  <si>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</si>
  <si>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</si>
  <si>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</si>
  <si>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</si>
  <si>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</si>
  <si>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</si>
  <si>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</si>
  <si>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</si>
  <si>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</si>
  <si>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</si>
  <si>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</si>
  <si>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-обращение с ТКО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</si>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</sst>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0">
          <cell r="W250">
            <v>4844.0551842713285</v>
          </cell>
          <cell r="X250">
            <v>965.21028418376659</v>
          </cell>
          <cell r="Y250">
            <v>0</v>
          </cell>
          <cell r="AA250">
            <v>0</v>
          </cell>
          <cell r="AB250">
            <v>2266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1081.5</v>
          </cell>
          <cell r="AN250">
            <v>17784.597999999998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Y250">
            <v>15988.755675356153</v>
          </cell>
          <cell r="BB250">
            <v>0</v>
          </cell>
          <cell r="BC250">
            <v>0</v>
          </cell>
          <cell r="CN250">
            <v>5881.4995314226635</v>
          </cell>
          <cell r="CO250">
            <v>1205.4508489083262</v>
          </cell>
          <cell r="CP250">
            <v>0</v>
          </cell>
          <cell r="DB250">
            <v>0</v>
          </cell>
          <cell r="DG250">
            <v>5023.4896465155707</v>
          </cell>
          <cell r="DU250">
            <v>16325.465132585377</v>
          </cell>
          <cell r="DV250">
            <v>3467.639309319185</v>
          </cell>
          <cell r="DW250">
            <v>142.964</v>
          </cell>
          <cell r="EK250">
            <v>0</v>
          </cell>
          <cell r="EQ250">
            <v>13883.407684328844</v>
          </cell>
          <cell r="FB250">
            <v>3185.4946148238714</v>
          </cell>
          <cell r="FC250">
            <v>651.43191312376769</v>
          </cell>
          <cell r="FD250">
            <v>515.81399999999996</v>
          </cell>
          <cell r="FL250">
            <v>1122</v>
          </cell>
          <cell r="FS250">
            <v>2380.0088746805386</v>
          </cell>
          <cell r="FX250">
            <v>6657.0005451935795</v>
          </cell>
          <cell r="FY250">
            <v>1359.8583577363645</v>
          </cell>
          <cell r="FZ250">
            <v>0</v>
          </cell>
          <cell r="GG250">
            <v>90.820800000000006</v>
          </cell>
          <cell r="GL250">
            <v>3644.1672223349697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0">
          <cell r="W250">
            <v>5990.2104539439324</v>
          </cell>
          <cell r="X250">
            <v>1836.2123767573485</v>
          </cell>
          <cell r="Y250">
            <v>40.509900000000002</v>
          </cell>
          <cell r="AK250">
            <v>0</v>
          </cell>
          <cell r="AV250">
            <v>0</v>
          </cell>
          <cell r="AY250">
            <v>27164.803951388287</v>
          </cell>
          <cell r="BB250">
            <v>0</v>
          </cell>
          <cell r="BM250">
            <v>0</v>
          </cell>
          <cell r="BN250">
            <v>0</v>
          </cell>
          <cell r="CN250">
            <v>6753.1795714007003</v>
          </cell>
          <cell r="CO250">
            <v>2093.4856671342168</v>
          </cell>
          <cell r="CP250">
            <v>0</v>
          </cell>
          <cell r="DB250">
            <v>0</v>
          </cell>
          <cell r="DG250">
            <v>9762.2608389621091</v>
          </cell>
          <cell r="DU250">
            <v>15928.127356280516</v>
          </cell>
          <cell r="DV250">
            <v>4897.2846887180467</v>
          </cell>
          <cell r="DW250">
            <v>426.47149999999999</v>
          </cell>
          <cell r="EL250">
            <v>0</v>
          </cell>
          <cell r="EQ250">
            <v>13977.077144361197</v>
          </cell>
          <cell r="FB250">
            <v>3163.5226629537428</v>
          </cell>
          <cell r="FC250">
            <v>962.13596219729686</v>
          </cell>
          <cell r="FD250">
            <v>445.38299999999998</v>
          </cell>
          <cell r="FL250">
            <v>0</v>
          </cell>
          <cell r="FS250">
            <v>1886.1690848725143</v>
          </cell>
          <cell r="FX250">
            <v>14062.383554705242</v>
          </cell>
          <cell r="FY250">
            <v>4273.6769246326248</v>
          </cell>
          <cell r="FZ250">
            <v>0</v>
          </cell>
          <cell r="GG250">
            <v>92.411999999999978</v>
          </cell>
          <cell r="GL250">
            <v>7832.7047858584565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0">
          <cell r="W250">
            <v>10872.736020591878</v>
          </cell>
          <cell r="X250">
            <v>2505.8440557527874</v>
          </cell>
          <cell r="Y250">
            <v>1443.1742000000002</v>
          </cell>
          <cell r="AA250">
            <v>10094</v>
          </cell>
          <cell r="AB250">
            <v>0</v>
          </cell>
          <cell r="AC250">
            <v>0</v>
          </cell>
          <cell r="AD250">
            <v>0</v>
          </cell>
          <cell r="AE250">
            <v>2266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Y250">
            <v>48209.548346315845</v>
          </cell>
          <cell r="BB250">
            <v>0</v>
          </cell>
          <cell r="BC250">
            <v>0</v>
          </cell>
          <cell r="CN250">
            <v>6116.1684075287412</v>
          </cell>
          <cell r="CO250">
            <v>1896.0122063339099</v>
          </cell>
          <cell r="CP250">
            <v>0</v>
          </cell>
          <cell r="DB250">
            <v>0</v>
          </cell>
          <cell r="DF250">
            <v>5570.5252627717146</v>
          </cell>
          <cell r="DU250">
            <v>24081.361524696425</v>
          </cell>
          <cell r="DV250">
            <v>5339.5124397875843</v>
          </cell>
          <cell r="DW250">
            <v>1665.4379000000001</v>
          </cell>
          <cell r="EK250">
            <v>0</v>
          </cell>
          <cell r="EP250">
            <v>22711.632684594359</v>
          </cell>
          <cell r="FB250">
            <v>13319.907697113362</v>
          </cell>
          <cell r="FC250">
            <v>3432.6255308461191</v>
          </cell>
          <cell r="FD250">
            <v>504.50220000000002</v>
          </cell>
          <cell r="FL250">
            <v>0</v>
          </cell>
          <cell r="FS250">
            <v>7389.9583658331503</v>
          </cell>
          <cell r="FX250">
            <v>14615.708616509168</v>
          </cell>
          <cell r="FY250">
            <v>3954.2168452070341</v>
          </cell>
          <cell r="FZ250">
            <v>252.96</v>
          </cell>
          <cell r="GG250">
            <v>92.411999999999978</v>
          </cell>
          <cell r="GL250">
            <v>8334.0935131805691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0">
          <cell r="W250">
            <v>2268.6987636042577</v>
          </cell>
          <cell r="X250">
            <v>540.35642863967416</v>
          </cell>
          <cell r="Y250">
            <v>273.50620000000004</v>
          </cell>
          <cell r="Z250">
            <v>0</v>
          </cell>
          <cell r="AV250">
            <v>23730.170000000002</v>
          </cell>
          <cell r="AY250">
            <v>8811.2176444204615</v>
          </cell>
          <cell r="BM250">
            <v>1081.5</v>
          </cell>
          <cell r="BN250">
            <v>0</v>
          </cell>
          <cell r="BO250">
            <v>0</v>
          </cell>
          <cell r="BP250">
            <v>0</v>
          </cell>
          <cell r="CN250">
            <v>6613.4291959938864</v>
          </cell>
          <cell r="CO250">
            <v>1843.2104087423331</v>
          </cell>
          <cell r="CP250">
            <v>0</v>
          </cell>
          <cell r="DB250">
            <v>0</v>
          </cell>
          <cell r="DG250">
            <v>5968.9310871520829</v>
          </cell>
          <cell r="DU250">
            <v>29710.744231275159</v>
          </cell>
          <cell r="DV250">
            <v>6475.5029577977284</v>
          </cell>
          <cell r="DW250">
            <v>777.13889999999992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P250">
            <v>10868.10542302045</v>
          </cell>
          <cell r="EU250">
            <v>45120.450000000004</v>
          </cell>
          <cell r="EW250">
            <v>1106.30565</v>
          </cell>
          <cell r="EY250">
            <v>0</v>
          </cell>
          <cell r="FA250">
            <v>0</v>
          </cell>
          <cell r="FL250">
            <v>0</v>
          </cell>
          <cell r="FS250">
            <v>0</v>
          </cell>
          <cell r="FV250">
            <v>48471.280000000006</v>
          </cell>
          <cell r="FZ250">
            <v>27.03</v>
          </cell>
          <cell r="GG250">
            <v>114.97919999999999</v>
          </cell>
          <cell r="GL25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32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950097.40999999992</v>
      </c>
      <c r="F9" s="17">
        <f t="shared" ref="F9:G9" si="0">SUM(F10:F14)</f>
        <v>830417.79</v>
      </c>
      <c r="G9" s="17">
        <f t="shared" si="0"/>
        <v>695523.48</v>
      </c>
    </row>
    <row r="10" spans="1:7" ht="13.2" customHeight="1" x14ac:dyDescent="0.3">
      <c r="A10" s="50" t="s">
        <v>9</v>
      </c>
      <c r="B10" s="51"/>
      <c r="C10" s="51"/>
      <c r="D10" s="52"/>
      <c r="E10" s="18">
        <v>577780.27</v>
      </c>
      <c r="F10" s="18">
        <v>526029.42000000004</v>
      </c>
      <c r="G10" s="19">
        <v>394525.89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76481.440000000002</v>
      </c>
      <c r="F12" s="18">
        <v>60465.38</v>
      </c>
      <c r="G12" s="19">
        <v>75725.19</v>
      </c>
    </row>
    <row r="13" spans="1:7" ht="13.5" customHeight="1" x14ac:dyDescent="0.3">
      <c r="A13" s="50" t="s">
        <v>12</v>
      </c>
      <c r="B13" s="51"/>
      <c r="C13" s="51"/>
      <c r="D13" s="52"/>
      <c r="E13" s="18">
        <v>150562.25</v>
      </c>
      <c r="F13" s="18">
        <v>120518.44</v>
      </c>
      <c r="G13" s="19">
        <v>124291.76</v>
      </c>
    </row>
    <row r="14" spans="1:7" ht="14.4" customHeight="1" x14ac:dyDescent="0.3">
      <c r="A14" s="43" t="s">
        <v>13</v>
      </c>
      <c r="B14" s="43"/>
      <c r="C14" s="43"/>
      <c r="D14" s="43"/>
      <c r="E14" s="18">
        <v>145273.45000000001</v>
      </c>
      <c r="F14" s="18">
        <v>123404.55</v>
      </c>
      <c r="G14" s="19">
        <v>100980.64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282928.17</v>
      </c>
      <c r="F15" s="17">
        <f t="shared" ref="F15:G15" si="1">SUM(F16:F19)</f>
        <v>263037.99</v>
      </c>
      <c r="G15" s="17">
        <f t="shared" si="1"/>
        <v>198034.35</v>
      </c>
    </row>
    <row r="16" spans="1:7" ht="33.6" customHeight="1" x14ac:dyDescent="0.3">
      <c r="A16" s="56" t="s">
        <v>43</v>
      </c>
      <c r="B16" s="57"/>
      <c r="C16" s="57"/>
      <c r="D16" s="58"/>
      <c r="E16" s="18">
        <v>261820.72</v>
      </c>
      <c r="F16" s="18">
        <v>246142.14</v>
      </c>
      <c r="G16" s="19">
        <v>192896.86</v>
      </c>
    </row>
    <row r="17" spans="1:13" ht="15.6" x14ac:dyDescent="0.3">
      <c r="A17" s="43" t="s">
        <v>44</v>
      </c>
      <c r="B17" s="43"/>
      <c r="C17" s="43"/>
      <c r="D17" s="43"/>
      <c r="E17" s="18">
        <v>469.97</v>
      </c>
      <c r="F17" s="18">
        <v>419.37</v>
      </c>
      <c r="G17" s="19">
        <v>158.32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20637.48</v>
      </c>
      <c r="F19" s="18">
        <v>16476.48</v>
      </c>
      <c r="G19" s="19">
        <v>4979.17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43" t="s">
        <v>15</v>
      </c>
      <c r="B21" s="43"/>
      <c r="C21" s="43"/>
      <c r="D21" s="43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-194974.1367596206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41848.619143811244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нар'!W250</f>
        <v>4844.0551842713285</v>
      </c>
      <c r="M27" s="35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нар'!X250</f>
        <v>965.21028418376659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нар'!Y250</f>
        <v>0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нар'!AA250+'[1]УК ВР декабрь нар'!AB250+'[1]УК ВР декабрь нар'!AC250+'[1]УК ВР декабрь нар'!AD250+'[1]УК ВР декабрь нар'!AE250+'[1]УК ВР декабрь нар'!AF250+'[1]УК ВР декабрь нар'!AG250+'[1]УК ВР декабрь нар'!AH250+'[1]УК ВР декабрь нар'!AJ250+'[1]УК ВР декабрь нар'!AL250+'[1]УК ВР декабрь нар'!AN250+'[1]УК ВР декабрь нар'!AO250+'[1]УК ВР декабрь нар'!AP250+'[1]УК ВР декабрь нар'!AQ250+'[1]УК ВР декабрь нар'!AR250+'[1]УК ВР декабрь нар'!AT250</f>
        <v>20050.597999999998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нар'!AY250</f>
        <v>15988.755675356153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SUM(F34:F38)+2500</f>
        <v>49511.416153079961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нар'!CN250+'[1]УК ВР декабрь нар'!DU250</f>
        <v>22206.964664008039</v>
      </c>
      <c r="M34" s="35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нар'!CO250+'[1]УК ВР декабрь нар'!DV250</f>
        <v>4673.090158227511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нар'!CP250+'[1]УК ВР декабрь нар'!DW250</f>
        <v>142.964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нар'!AI250+'[1]УК ВР декабрь нар'!AJ250+'[1]УК ВР декабрь нар'!AS250+'[1]УК ВР декабрь нар'!BC250+'[1]УК ВР декабрь нар'!DB250+'[1]УК ВР декабрь нар'!EK250+'[1]УК ВР декабрь нар'!AM250</f>
        <v>1081.5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нар'!DG250+'[1]УК ВР декабрь нар'!EQ250</f>
        <v>18906.897330844415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SUM(F40:F48)+45760.38</f>
        <v>65366.976327893091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нар'!FB250+'[1]УК ВР декабрь нар'!FX250</f>
        <v>9842.49516001745</v>
      </c>
      <c r="M40" s="35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нар'!FC250+'[1]УК ВР декабрь нар'!FY250</f>
        <v>2011.2902708601323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нар'!FD250+'[1]УК ВР декабрь нар'!FZ250</f>
        <v>515.81399999999996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нар'!GG250+'[1]УК ВР декабрь нар'!FL250+'[1]УК ВР декабрь нар'!BB250+'[1]УК ВР декабрь нар'!AK250</f>
        <v>1212.8208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нар'!FS250+'[1]УК ВР декабрь нар'!GL250</f>
        <v>6024.1760970155083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156727.0116247843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59645.99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31838.32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27807.67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216373.00162478429</v>
      </c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261820.72</v>
      </c>
      <c r="L56" s="20"/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246142.14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-149526.41838440488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'Буханцева 30'!A2:G2</f>
        <v>перед собственниками дома по адресу: ул. Буханцева 30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'Буханцева 30'!G6:M6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'Буханцева 30'!G8:M8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695680.33</v>
      </c>
      <c r="F9" s="17">
        <f t="shared" ref="F9:G9" si="0">SUM(F10:F15)</f>
        <v>650728.55000000005</v>
      </c>
      <c r="G9" s="17">
        <f t="shared" si="0"/>
        <v>740475.25999999989</v>
      </c>
    </row>
    <row r="10" spans="1:7" ht="15.6" x14ac:dyDescent="0.3">
      <c r="A10" s="50" t="s">
        <v>9</v>
      </c>
      <c r="B10" s="51"/>
      <c r="C10" s="51"/>
      <c r="D10" s="52"/>
      <c r="E10" s="18">
        <v>342959.64</v>
      </c>
      <c r="F10" s="18">
        <v>365374.37</v>
      </c>
      <c r="G10" s="19">
        <v>372111.16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67739.67</v>
      </c>
      <c r="F12" s="18">
        <v>52863.09</v>
      </c>
      <c r="G12" s="19">
        <v>90601.77</v>
      </c>
    </row>
    <row r="13" spans="1:7" ht="15.6" x14ac:dyDescent="0.3">
      <c r="A13" s="50" t="s">
        <v>12</v>
      </c>
      <c r="B13" s="51"/>
      <c r="C13" s="51"/>
      <c r="D13" s="52"/>
      <c r="E13" s="18">
        <v>127333.15</v>
      </c>
      <c r="F13" s="18">
        <v>98914.12</v>
      </c>
      <c r="G13" s="19">
        <v>152710.79</v>
      </c>
    </row>
    <row r="14" spans="1:7" ht="15.6" x14ac:dyDescent="0.3">
      <c r="A14" s="43" t="s">
        <v>13</v>
      </c>
      <c r="B14" s="43"/>
      <c r="C14" s="43"/>
      <c r="D14" s="43"/>
      <c r="E14" s="18">
        <v>103149.36</v>
      </c>
      <c r="F14" s="18">
        <v>90305.91</v>
      </c>
      <c r="G14" s="19">
        <v>113824.09</v>
      </c>
    </row>
    <row r="15" spans="1:7" ht="15.6" x14ac:dyDescent="0.3">
      <c r="A15" s="50" t="s">
        <v>68</v>
      </c>
      <c r="B15" s="51"/>
      <c r="C15" s="51"/>
      <c r="D15" s="52"/>
      <c r="E15" s="18">
        <v>54498.51</v>
      </c>
      <c r="F15" s="18">
        <v>43271.06</v>
      </c>
      <c r="G15" s="19">
        <v>11227.45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270456.88</v>
      </c>
      <c r="F16" s="17">
        <f>SUM(F17:F20)</f>
        <v>284907.34000000003</v>
      </c>
      <c r="G16" s="17">
        <f>SUM(G17:G20)</f>
        <v>226756.97000000003</v>
      </c>
    </row>
    <row r="17" spans="1:12" ht="15.6" x14ac:dyDescent="0.3">
      <c r="A17" s="95" t="s">
        <v>43</v>
      </c>
      <c r="B17" s="96"/>
      <c r="C17" s="96"/>
      <c r="D17" s="97"/>
      <c r="E17" s="18">
        <v>247507.93</v>
      </c>
      <c r="F17" s="18">
        <v>265332.71000000002</v>
      </c>
      <c r="G17" s="19">
        <v>218245.16</v>
      </c>
    </row>
    <row r="18" spans="1:12" ht="15.6" x14ac:dyDescent="0.3">
      <c r="A18" s="43" t="s">
        <v>55</v>
      </c>
      <c r="B18" s="43"/>
      <c r="C18" s="43"/>
      <c r="D18" s="43"/>
      <c r="E18" s="18">
        <v>470.04</v>
      </c>
      <c r="F18" s="18">
        <v>405.19</v>
      </c>
      <c r="G18" s="19">
        <v>223.17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22478.91</v>
      </c>
      <c r="F20" s="18">
        <v>19169.439999999999</v>
      </c>
      <c r="G20" s="19">
        <v>8288.64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'Буханцева 30'!F58</f>
        <v>-149526.41838440488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35031.73668208957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нар'!W250</f>
        <v>5990.2104539439324</v>
      </c>
      <c r="L28" s="35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нар'!X250</f>
        <v>1836.2123767573485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нар'!Y250</f>
        <v>40.509900000000002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нар'!AV250+'[2]УК ВР декабрь нар'!BN250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нар'!AY250</f>
        <v>27164.803951388287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SUM(F35:F39)+9514.16</f>
        <v>63352.046766856787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нар'!CN250+'[2]УК ВР декабрь нар'!DU250</f>
        <v>22681.306927681217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нар'!CO250+'[2]УК ВР декабрь нар'!DV250</f>
        <v>6990.7703558522635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нар'!CP250+'[2]УК ВР декабрь нар'!DW250</f>
        <v>426.47149999999999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нар'!BM250+'[2]УК ВР декабрь нар'!DB250+'[2]УК ВР декабрь нар'!EL250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нар'!DG250+'[2]УК ВР декабрь нар'!EQ250</f>
        <v>23739.337983323305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32718.387975219881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нар'!FB250+'[2]УК ВР декабрь нар'!FX250</f>
        <v>17225.906217658987</v>
      </c>
      <c r="L41" s="35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нар'!FC250+'[2]УК ВР декабрь нар'!FY250</f>
        <v>5235.8128868299218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нар'!FD250+'[2]УК ВР декабрь нар'!FZ250</f>
        <v>445.38299999999998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нар'!GG250+'[2]УК ВР декабрь нар'!FL250+'[2]УК ВР декабрь нар'!BB250+'[2]УК ВР декабрь нар'!AK250</f>
        <v>92.411999999999978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нар'!FS250+'[2]УК ВР декабрь нар'!GL250</f>
        <v>9718.8738707309712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131102.17142416624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55461.880000000005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25488.79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29973.09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186564.05142416625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247507.93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265332.71000000002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-88582.539808571135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'Буханцева 30'!A2:G2</f>
        <v>перед собственниками дома по адресу: ул. Буханцева 30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'Буханцева 30'!G6:M6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'Буханцева 30'!G8:M8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170180.37</v>
      </c>
      <c r="F9" s="17">
        <f t="shared" ref="F9:G9" si="0">SUM(F10:F15)</f>
        <v>168125.23</v>
      </c>
      <c r="G9" s="17">
        <f t="shared" si="0"/>
        <v>742530.4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20581.71</v>
      </c>
      <c r="G10" s="19">
        <v>351529.45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59257.49</v>
      </c>
      <c r="F12" s="18">
        <v>51626.36</v>
      </c>
      <c r="G12" s="19">
        <v>98232.9</v>
      </c>
    </row>
    <row r="13" spans="1:7" ht="15.6" x14ac:dyDescent="0.3">
      <c r="A13" s="50" t="s">
        <v>12</v>
      </c>
      <c r="B13" s="51"/>
      <c r="C13" s="51"/>
      <c r="D13" s="52"/>
      <c r="E13" s="18">
        <v>110922.88</v>
      </c>
      <c r="F13" s="18">
        <v>95548.97</v>
      </c>
      <c r="G13" s="19">
        <v>168084.7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-293.82</v>
      </c>
      <c r="G14" s="19">
        <v>114117.91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662.01</v>
      </c>
      <c r="G15" s="19">
        <v>10565.44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315833.39999999997</v>
      </c>
      <c r="F16" s="17">
        <f>SUM(F17:F20)</f>
        <v>268894.99</v>
      </c>
      <c r="G16" s="17">
        <f>SUM(G17:G20)</f>
        <v>273695.38</v>
      </c>
    </row>
    <row r="17" spans="1:12" ht="15.6" x14ac:dyDescent="0.3">
      <c r="A17" s="95" t="s">
        <v>43</v>
      </c>
      <c r="B17" s="96"/>
      <c r="C17" s="96"/>
      <c r="D17" s="97"/>
      <c r="E17" s="18">
        <v>292101.40999999997</v>
      </c>
      <c r="F17" s="18">
        <v>248928.03</v>
      </c>
      <c r="G17" s="19">
        <v>261418.54</v>
      </c>
    </row>
    <row r="18" spans="1:12" ht="15.6" x14ac:dyDescent="0.3">
      <c r="A18" s="43" t="s">
        <v>55</v>
      </c>
      <c r="B18" s="43"/>
      <c r="C18" s="43"/>
      <c r="D18" s="43"/>
      <c r="E18" s="18">
        <v>548.13</v>
      </c>
      <c r="F18" s="18">
        <v>453.29</v>
      </c>
      <c r="G18" s="19">
        <v>318.01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23183.86</v>
      </c>
      <c r="F20" s="18">
        <v>19513.669999999998</v>
      </c>
      <c r="G20" s="19">
        <v>11958.83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'Буханцева 30(2019)'!F59</f>
        <v>-88582.539808571135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75391.3026226605</v>
      </c>
    </row>
    <row r="27" spans="1:12" ht="66.599999999999994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нар'!W250</f>
        <v>10872.736020591878</v>
      </c>
      <c r="L28" s="35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нар'!X250</f>
        <v>2505.8440557527874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нар'!Y250</f>
        <v>1443.1742000000002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нар'!AA250+'[3]УК ВР декабрь нар'!AB250+'[3]УК ВР декабрь нар'!AC250+'[3]УК ВР декабрь нар'!AD250+'[3]УК ВР декабрь нар'!AE250+'[3]УК ВР декабрь нар'!AF250+'[3]УК ВР декабрь нар'!AG250+'[3]УК ВР декабрь нар'!AH250+'[3]УК ВР декабрь нар'!AJ250+'[3]УК ВР декабрь нар'!AL250+'[3]УК ВР декабрь нар'!AN250+'[3]УК ВР декабрь нар'!AO250+'[3]УК ВР декабрь нар'!AP250+'[3]УК ВР декабрь нар'!AQ250+'[3]УК ВР декабрь нар'!AR250+'[3]УК ВР декабрь нар'!AT250</f>
        <v>12360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нар'!AY250</f>
        <v>48209.548346315845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SUM(F35:F39)+3286.6</f>
        <v>70667.250425712729</v>
      </c>
    </row>
    <row r="34" spans="1:12" ht="81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нар'!CN250+'[3]УК ВР декабрь нар'!DU250</f>
        <v>30197.529932225167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нар'!CO250+'[3]УК ВР декабрь нар'!DV250</f>
        <v>7235.5246461214938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нар'!CP250+'[3]УК ВР декабрь нар'!DW250</f>
        <v>1665.4379000000001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нар'!AI250+'[3]УК ВР декабрь нар'!AJ250+'[3]УК ВР декабрь нар'!AS250+'[3]УК ВР декабрь нар'!BC250+'[3]УК ВР декабрь нар'!DB250+'[3]УК ВР декабрь нар'!EK250+'[3]УК ВР декабрь нар'!AM250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нар'!DF250+'[3]УК ВР декабрь нар'!EP250</f>
        <v>28282.157947366075</v>
      </c>
    </row>
    <row r="40" spans="1:12" ht="64.8" customHeight="1" x14ac:dyDescent="0.3">
      <c r="A40" s="84" t="s">
        <v>74</v>
      </c>
      <c r="B40" s="85"/>
      <c r="C40" s="85"/>
      <c r="D40" s="85"/>
      <c r="E40" s="86"/>
      <c r="F40" s="27">
        <f>SUM(F41:F49)</f>
        <v>51896.384768689401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нар'!FB250+'[3]УК ВР декабрь нар'!FX250</f>
        <v>27935.61631362253</v>
      </c>
      <c r="L41" s="35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нар'!FC250+'[3]УК ВР декабрь нар'!FY250</f>
        <v>7386.8423760531532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нар'!FD250+'[3]УК ВР декабрь нар'!FZ250</f>
        <v>757.46220000000005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нар'!GG250+'[3]УК ВР декабрь нар'!FL250+'[3]УК ВР декабрь нар'!BB250+'[3]УК ВР декабрь нар'!AK250</f>
        <v>92.411999999999978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нар'!FS250+'[3]УК ВР декабрь нар'!GL250</f>
        <v>15724.051879013719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197954.93781706263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41508.22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12231.82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29276.400000000001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239463.15781706263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292101.40999999997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248928.03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-35944.287625633791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'Буханцева 30'!A2:G2</f>
        <v>перед собственниками дома по адресу: ул. Буханцева 30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'Буханцева 30'!G6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'Буханцева 30'!G8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0</v>
      </c>
      <c r="F9" s="17">
        <f t="shared" ref="F9:G9" si="0">SUM(F10:F15)</f>
        <v>23633.149999999998</v>
      </c>
      <c r="G9" s="17">
        <f t="shared" si="0"/>
        <v>718897.24999999988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12803.31</v>
      </c>
      <c r="G10" s="19">
        <v>338726.14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0</v>
      </c>
      <c r="F12" s="18">
        <v>3800.54</v>
      </c>
      <c r="G12" s="19">
        <v>94432.36</v>
      </c>
    </row>
    <row r="13" spans="1:7" ht="15.6" x14ac:dyDescent="0.3">
      <c r="A13" s="50" t="s">
        <v>12</v>
      </c>
      <c r="B13" s="51"/>
      <c r="C13" s="51"/>
      <c r="D13" s="52"/>
      <c r="E13" s="18">
        <v>0</v>
      </c>
      <c r="F13" s="18">
        <v>6790.36</v>
      </c>
      <c r="G13" s="19">
        <v>161294.34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-1942.43</v>
      </c>
      <c r="G14" s="19">
        <v>116060.34</v>
      </c>
    </row>
    <row r="15" spans="1:7" ht="15.6" x14ac:dyDescent="0.3">
      <c r="A15" s="50" t="s">
        <v>77</v>
      </c>
      <c r="B15" s="51"/>
      <c r="C15" s="51"/>
      <c r="D15" s="52"/>
      <c r="E15" s="18">
        <v>0</v>
      </c>
      <c r="F15" s="18">
        <v>2181.37</v>
      </c>
      <c r="G15" s="19">
        <v>8384.07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352749.77999999991</v>
      </c>
      <c r="F16" s="17">
        <f t="shared" ref="F16:G16" si="1">SUM(F17:F20)</f>
        <v>327530.44000000006</v>
      </c>
      <c r="G16" s="17">
        <f t="shared" si="1"/>
        <v>298914.72000000009</v>
      </c>
    </row>
    <row r="17" spans="1:12" ht="46.8" customHeight="1" x14ac:dyDescent="0.3">
      <c r="A17" s="98" t="s">
        <v>79</v>
      </c>
      <c r="B17" s="99"/>
      <c r="C17" s="99"/>
      <c r="D17" s="100"/>
      <c r="E17" s="18">
        <v>327914.09999999992</v>
      </c>
      <c r="F17" s="18">
        <v>304503.25000000006</v>
      </c>
      <c r="G17" s="19">
        <v>284829.39000000007</v>
      </c>
    </row>
    <row r="18" spans="1:12" ht="15.6" x14ac:dyDescent="0.3">
      <c r="A18" s="43" t="s">
        <v>55</v>
      </c>
      <c r="B18" s="43"/>
      <c r="C18" s="43"/>
      <c r="D18" s="43"/>
      <c r="E18" s="18">
        <v>584.54999999999995</v>
      </c>
      <c r="F18" s="18">
        <v>546.54</v>
      </c>
      <c r="G18" s="19">
        <v>356.02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24251.13</v>
      </c>
      <c r="F20" s="18">
        <v>22480.65</v>
      </c>
      <c r="G20" s="19">
        <v>13729.31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78</v>
      </c>
      <c r="B25" s="66"/>
      <c r="C25" s="66"/>
      <c r="D25" s="66"/>
      <c r="E25" s="66"/>
      <c r="F25" s="40">
        <f>'Буханцева 30(2020)'!F59</f>
        <v>-35944.287625633791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36705.449036664395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нар'!W250</f>
        <v>2268.6987636042577</v>
      </c>
      <c r="L28" s="35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нар'!X250</f>
        <v>540.35642863967416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нар'!Y250+'[4]УК ВР декабрь нар'!Z250+'[4]УК ВР декабрь нар'!DX250</f>
        <v>273.50620000000004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нар'!AV250+'[4]УК ВР декабрь нар'!BM250+'[4]УК ВР декабрь нар'!BN250+'[4]УК ВР декабрь нар'!BO250+'[4]УК ВР декабрь нар'!BP250+'[4]УК ВР декабрь нар'!EG250+'[4]УК ВР декабрь нар'!EH250+'[4]УК ВР декабрь нар'!EI250+'[4]УК ВР декабрь нар'!EJ250</f>
        <v>24811.670000000002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нар'!AY250</f>
        <v>8811.2176444204615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SUM(F35:F39)+9027.6</f>
        <v>71284.662203981643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нар'!CN250+'[4]УК ВР декабрь нар'!DU250</f>
        <v>36324.173427269045</v>
      </c>
      <c r="L35" s="35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нар'!CO250+'[4]УК ВР декабрь нар'!DV250</f>
        <v>8318.7133665400615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нар'!CP250+'[4]УК ВР декабрь нар'!DW250</f>
        <v>777.13889999999992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нар'!DB250+'[4]УК ВР декабрь нар'!DY250+'[4]УК ВР декабрь нар'!DZ250+'[4]УК ВР декабрь нар'!EA250+'[4]УК ВР декабрь нар'!EB250+'[4]УК ВР декабрь нар'!EC250+'[4]УК ВР декабрь нар'!ED250+'[4]УК ВР декабрь нар'!EE250+'[4]УК ВР декабрь нар'!EF250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нар'!DG250+'[4]УК ВР декабрь нар'!EP250</f>
        <v>16837.036510172533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94840.044850000006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нар'!$EU250+'[4]УК ВР декабрь нар'!FV250+'[4]УК ВР декабрь нар'!EY250</f>
        <v>93591.73000000001</v>
      </c>
      <c r="L41" s="35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нар'!EW250+'[4]УК ВР декабрь нар'!FA250+'[4]УК ВР декабрь нар'!FZ250</f>
        <v>1133.33565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нар'!FL250+'[4]УК ВР декабрь нар'!GG250</f>
        <v>114.97919999999999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нар'!FS250+'[4]УК ВР декабрь нар'!GL250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202830.15609064605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38114.26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7741.49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30372.77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240944.41609064606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327914.09999999992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304503.25000000006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51025.396283720038</v>
      </c>
      <c r="H59" s="29"/>
      <c r="K59" s="20"/>
    </row>
    <row r="61" spans="1:15" ht="28.2" customHeight="1" x14ac:dyDescent="0.25">
      <c r="A61" s="101" t="s">
        <v>80</v>
      </c>
      <c r="B61" s="101"/>
      <c r="C61" s="101"/>
      <c r="D61" s="101"/>
      <c r="E61" s="101"/>
      <c r="F61" s="102">
        <f>F59-G17</f>
        <v>-233803.99371628003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30</vt:lpstr>
      <vt:lpstr>Буханцева 30(2019)</vt:lpstr>
      <vt:lpstr>Буханцева 30(2020)</vt:lpstr>
      <vt:lpstr>Буханцева 30(2021)</vt:lpstr>
      <vt:lpstr>'Буханцева 30'!Область_печати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2018-03-29T12:16:47Z</cp:lastPrinted>
  <dcterms:created xsi:type="dcterms:W3CDTF">2013-05-24T09:13:10Z</dcterms:created>
  <dcterms:modified xsi:type="dcterms:W3CDTF">2022-04-13T12:26:57Z</dcterms:modified>
</cp:coreProperties>
</file>